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P17"/>
  <c r="O17"/>
  <c r="F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27"/>
  <c r="Q12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E39" s="1"/>
  <c r="O12"/>
  <c r="O39" s="1"/>
  <c r="P12"/>
  <c r="H12"/>
  <c r="D12"/>
  <c r="F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P39"/>
  <c r="D39"/>
  <c r="N39"/>
  <c r="F39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<sst xmlns="http://schemas.openxmlformats.org/spreadsheetml/2006/main" count="114" uniqueCount="70">
  <si>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</si>
  <si>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</si>
  <si>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</si>
  <si>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Opava</t>
  </si>
  <si>
    <t>Datum:  </t>
  </si>
  <si>
    <t>11.2.2023</t>
  </si>
  <si>
    <t>Domácí</t>
  </si>
  <si>
    <t>TJ Sokol Chvalíkovice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</si>
  <si>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</si>
  <si>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</si>
  <si>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</si>
  <si>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</si>
  <si>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</si>
  <si>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</si>
  <si>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</si>
  <si>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</si>
  <si>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</si>
  <si>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</si>
  <si>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</si>
  <si>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</si>
  <si>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</si>
  <si>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</si>
  <si>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Bělíček</t>
  </si>
  <si>
    <t>Radek</t>
  </si>
  <si>
    <t>Daniel</t>
  </si>
  <si>
    <t>Novosad</t>
  </si>
  <si>
    <t>Josef</t>
  </si>
  <si>
    <t>Tomáš</t>
  </si>
  <si>
    <t>Mückstein</t>
  </si>
  <si>
    <t>Hambálek</t>
  </si>
  <si>
    <t>Jonas</t>
  </si>
  <si>
    <t>Staněk</t>
  </si>
  <si>
    <t>Kancner</t>
  </si>
  <si>
    <t>Jiří</t>
  </si>
  <si>
    <t>Vlastimil</t>
  </si>
  <si>
    <t>Vančura</t>
  </si>
  <si>
    <t>Aleš</t>
  </si>
  <si>
    <t>Libor</t>
  </si>
  <si>
    <t>David</t>
  </si>
  <si>
    <t>Milan</t>
  </si>
  <si>
    <t>Celkový výkon družstva  </t>
  </si>
  <si>
    <t>Vedoucí družstva         Jméno:</t>
  </si>
  <si>
    <t>Jiří Staněk</t>
  </si>
  <si>
    <t>Bodový zisk</t>
  </si>
  <si>
    <t>Tomáš Novosad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</si>
  <si>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</si>
  <si>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</si>
  <si>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</si>
  <si>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</si>
  <si>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</si>
  <si>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</si>
  <si>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</si>
  <si>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</si>
  <si>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</si>
  <si>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</si>
  <si>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</si>
  <si>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</si>
  <si>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</si>
  <si>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</si>
  <si>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</si>
  <si>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</si>
  <si>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</si>
  <si>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</si>
  <si>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</si>
  <si>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</si>
  <si>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</si>
  <si>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</si>
  <si>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</si>
  <si>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</si>
  <si>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11.2.2023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</si>
</sst>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50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43</v>
      </c>
      <c r="P8" s="12">
        <v>2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43</v>
      </c>
      <c r="F9" s="18">
        <v>0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34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43</v>
      </c>
      <c r="F10" s="18">
        <v>2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45</v>
      </c>
      <c r="P10" s="18">
        <v>1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45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35</v>
      </c>
      <c r="P11" s="23">
        <v>2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181</v>
      </c>
      <c r="F12" s="28">
        <f>IF(ISNUMBER($G12),SUM(F8:F11),"")</f>
        <v>2</v>
      </c>
      <c r="G12" s="29">
        <f>IF(SUM($G8:$G11)+SUM($Q8:$Q11)&gt;0,SUM(G8:G11),"")</f>
        <v>542</v>
      </c>
      <c r="H12" s="27">
        <f>IF(ISNUMBER($G12),SUM(H8:H11),"")</f>
        <v>2</v>
      </c>
      <c r="I12" s="99"/>
      <c r="K12" s="96">
        <v>19458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157</v>
      </c>
      <c r="P12" s="28">
        <f>IF(ISNUMBER($G12),SUM(P8:P11),"")</f>
        <v>7</v>
      </c>
      <c r="Q12" s="29">
        <f>IF(SUM($G8:$G11)+SUM($Q8:$Q11)&gt;0,SUM(Q8:Q11),"")</f>
        <v>547</v>
      </c>
      <c r="R12" s="27">
        <f>IF(ISNUMBER($G12),SUM(R8:R11),"")</f>
        <v>2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103</v>
      </c>
      <c r="E13" s="12">
        <v>41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88</v>
      </c>
      <c r="O13" s="12">
        <v>45</v>
      </c>
      <c r="P13" s="12">
        <v>3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54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53</v>
      </c>
      <c r="P14" s="18">
        <v>0</v>
      </c>
      <c r="Q14" s="19">
        <f>IF(AND(ISBLANK(N14),ISBLANK(O14)),"",N14+O14)</f>
        <v>141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72</v>
      </c>
      <c r="F15" s="18">
        <v>0</v>
      </c>
      <c r="G15" s="19">
        <f>IF(AND(ISBLANK(D15),ISBLANK(E15)),"",D15+E15)</f>
        <v>172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91</v>
      </c>
      <c r="O15" s="18">
        <v>43</v>
      </c>
      <c r="P15" s="18">
        <v>1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35</v>
      </c>
      <c r="F16" s="23">
        <v>2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54</v>
      </c>
      <c r="P16" s="23">
        <v>2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13599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202</v>
      </c>
      <c r="F17" s="28">
        <f>IF(ISNUMBER($G17),SUM(F13:F16),"")</f>
        <v>3</v>
      </c>
      <c r="G17" s="29">
        <f>IF(SUM($G13:$G16)+SUM($Q13:$Q16)&gt;0,SUM(G13:G16),"")</f>
        <v>589</v>
      </c>
      <c r="H17" s="27">
        <f>IF(ISNUMBER($G17),SUM(H13:H16),"")</f>
        <v>3</v>
      </c>
      <c r="I17" s="99"/>
      <c r="K17" s="96">
        <v>21861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195</v>
      </c>
      <c r="P17" s="28">
        <f>IF(ISNUMBER($G17),SUM(P13:P16),"")</f>
        <v>6</v>
      </c>
      <c r="Q17" s="29">
        <f>IF(SUM($G13:$G16)+SUM($Q13:$Q16)&gt;0,SUM(Q13:Q16),"")</f>
        <v>542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45</v>
      </c>
      <c r="F18" s="12">
        <v>3</v>
      </c>
      <c r="G18" s="13">
        <f>IF(AND(ISBLANK(D18),ISBLANK(E18)),"",D18+E18)</f>
        <v>147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54</v>
      </c>
      <c r="P18" s="12">
        <v>1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60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50</v>
      </c>
      <c r="P19" s="18">
        <v>0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53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91</v>
      </c>
      <c r="O20" s="18">
        <v>47</v>
      </c>
      <c r="P20" s="18">
        <v>1</v>
      </c>
      <c r="Q20" s="19">
        <f>IF(AND(ISBLANK(N20),ISBLANK(O20)),"",N20+O20)</f>
        <v>138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44</v>
      </c>
      <c r="F21" s="23">
        <v>3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31</v>
      </c>
      <c r="P21" s="23">
        <v>2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202</v>
      </c>
      <c r="F22" s="28">
        <f>IF(ISNUMBER($G22),SUM(F18:F21),"")</f>
        <v>7</v>
      </c>
      <c r="G22" s="29">
        <f>IF(SUM($G18:$G21)+SUM($Q18:$Q21)&gt;0,SUM(G18:G21),"")</f>
        <v>580</v>
      </c>
      <c r="H22" s="27">
        <f>IF(ISNUMBER($G22),SUM(H18:H21),"")</f>
        <v>3</v>
      </c>
      <c r="I22" s="99"/>
      <c r="K22" s="96">
        <v>11364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182</v>
      </c>
      <c r="P22" s="28">
        <f>IF(ISNUMBER($G22),SUM(P18:P21),"")</f>
        <v>4</v>
      </c>
      <c r="Q22" s="29">
        <f>IF(SUM($G18:$G21)+SUM($Q18:$Q21)&gt;0,SUM(Q18:Q21),"")</f>
        <v>557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87</v>
      </c>
      <c r="E23" s="12">
        <v>60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101</v>
      </c>
      <c r="O23" s="12">
        <v>41</v>
      </c>
      <c r="P23" s="12">
        <v>1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52</v>
      </c>
      <c r="F24" s="18">
        <v>0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32</v>
      </c>
      <c r="P24" s="18">
        <v>4</v>
      </c>
      <c r="Q24" s="19">
        <f>IF(AND(ISBLANK(N24),ISBLANK(O24)),"",N24+O24)</f>
        <v>112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98</v>
      </c>
      <c r="E25" s="18">
        <v>45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100</v>
      </c>
      <c r="O25" s="18">
        <v>54</v>
      </c>
      <c r="P25" s="18">
        <v>2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59</v>
      </c>
      <c r="F26" s="23">
        <v>0</v>
      </c>
      <c r="G26" s="24">
        <f>IF(AND(ISBLANK(D26),ISBLANK(E26)),"",D26+E26)</f>
        <v>160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36</v>
      </c>
      <c r="P26" s="23">
        <v>3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216</v>
      </c>
      <c r="F27" s="28">
        <f>IF(ISNUMBER($G27),SUM(F23:F26),"")</f>
        <v>0</v>
      </c>
      <c r="G27" s="29">
        <f>IF(SUM($G23:$G26)+SUM($Q23:$Q26)&gt;0,SUM(G23:G26),"")</f>
        <v>586</v>
      </c>
      <c r="H27" s="27">
        <f>IF(ISNUMBER($G27),SUM(H23:H26),"")</f>
        <v>3</v>
      </c>
      <c r="I27" s="99"/>
      <c r="K27" s="96">
        <v>8777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163</v>
      </c>
      <c r="P27" s="28">
        <f>IF(ISNUMBER($G27),SUM(P23:P26),"")</f>
        <v>10</v>
      </c>
      <c r="Q27" s="29">
        <f>IF(SUM($G23:$G26)+SUM($Q23:$Q26)&gt;0,SUM(Q23:Q26),"")</f>
        <v>534</v>
      </c>
      <c r="R27" s="27">
        <f>IF(ISNUMBER($G27),SUM(R23:R26),"")</f>
        <v>1</v>
      </c>
      <c r="S27" s="99"/>
    </row>
    <row r="28" spans="1:19" ht="12.9" customHeight="1">
      <c r="A28" s="88" t="s">
        <v>31</v>
      </c>
      <c r="B28" s="89"/>
      <c r="C28" s="10">
        <v>1</v>
      </c>
      <c r="D28" s="11">
        <v>102</v>
      </c>
      <c r="E28" s="12">
        <v>45</v>
      </c>
      <c r="F28" s="12">
        <v>1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81</v>
      </c>
      <c r="O28" s="12">
        <v>35</v>
      </c>
      <c r="P28" s="12">
        <v>3</v>
      </c>
      <c r="Q28" s="13">
        <f>IF(AND(ISBLANK(N28),ISBLANK(O28)),"",N28+O28)</f>
        <v>116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43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34</v>
      </c>
      <c r="P29" s="18">
        <v>5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95</v>
      </c>
      <c r="E30" s="18">
        <v>39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106</v>
      </c>
      <c r="O30" s="18">
        <v>45</v>
      </c>
      <c r="P30" s="18">
        <v>1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40</v>
      </c>
      <c r="F31" s="23">
        <v>2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44</v>
      </c>
      <c r="P31" s="23">
        <v>1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167</v>
      </c>
      <c r="F32" s="28">
        <f>IF(ISNUMBER($G32),SUM(F28:F31),"")</f>
        <v>6</v>
      </c>
      <c r="G32" s="29">
        <f>IF(SUM($G28:$G31)+SUM($Q28:$Q31)&gt;0,SUM(G28:G31),"")</f>
        <v>540</v>
      </c>
      <c r="H32" s="27">
        <f>IF(ISNUMBER($G32),SUM(H28:H31),"")</f>
        <v>2</v>
      </c>
      <c r="I32" s="99"/>
      <c r="K32" s="96">
        <v>8006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158</v>
      </c>
      <c r="P32" s="28">
        <f>IF(ISNUMBER($G32),SUM(P28:P31),"")</f>
        <v>10</v>
      </c>
      <c r="Q32" s="29">
        <f>IF(SUM($G28:$G31)+SUM($Q28:$Q31)&gt;0,SUM(Q28:Q31),"")</f>
        <v>528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86</v>
      </c>
      <c r="E33" s="12">
        <v>43</v>
      </c>
      <c r="F33" s="12">
        <v>1</v>
      </c>
      <c r="G33" s="13">
        <f>IF(AND(ISBLANK(D33),ISBLANK(E33)),"",D33+E33)</f>
        <v>129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82</v>
      </c>
      <c r="O33" s="12">
        <v>42</v>
      </c>
      <c r="P33" s="12">
        <v>0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54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52</v>
      </c>
      <c r="P34" s="18">
        <v>0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76</v>
      </c>
      <c r="E35" s="18">
        <v>40</v>
      </c>
      <c r="F35" s="18">
        <v>2</v>
      </c>
      <c r="G35" s="19">
        <f>IF(AND(ISBLANK(D35),ISBLANK(E35)),"",D35+E35)</f>
        <v>116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97</v>
      </c>
      <c r="O35" s="18">
        <v>36</v>
      </c>
      <c r="P35" s="18">
        <v>0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45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36</v>
      </c>
      <c r="P36" s="23">
        <v>2</v>
      </c>
      <c r="Q36" s="24">
        <f>IF(AND(ISBLANK(N36),ISBLANK(O36)),"",N36+O36)</f>
        <v>134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341</v>
      </c>
      <c r="E37" s="28">
        <f>IF(ISNUMBER($G37),SUM(E33:E36),"")</f>
        <v>182</v>
      </c>
      <c r="F37" s="28">
        <f>IF(ISNUMBER($G37),SUM(F33:F36),"")</f>
        <v>3</v>
      </c>
      <c r="G37" s="29">
        <f>IF(SUM($G33:$G36)+SUM($Q33:$Q36)&gt;0,SUM(G33:G36),"")</f>
        <v>523</v>
      </c>
      <c r="H37" s="27">
        <f>IF(ISNUMBER($G37),SUM(H33:H36),"")</f>
        <v>2.5</v>
      </c>
      <c r="I37" s="99"/>
      <c r="K37" s="96">
        <v>17426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166</v>
      </c>
      <c r="P37" s="28">
        <f>IF(ISNUMBER($G37),SUM(P33:P36),"")</f>
        <v>2</v>
      </c>
      <c r="Q37" s="29">
        <f>IF(SUM($G33:$G36)+SUM($Q33:$Q36)&gt;0,SUM(Q33:Q36),"")</f>
        <v>534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2210</v>
      </c>
      <c r="E39" s="34">
        <f>IF(ISNUMBER($G39),SUM(E12,E17,E22,E27,E32,E37),"")</f>
        <v>1150</v>
      </c>
      <c r="F39" s="34">
        <f>IF(ISNUMBER($G39),SUM(F12,F17,F22,F27,F32,F37),"")</f>
        <v>21</v>
      </c>
      <c r="G39" s="35">
        <f>IF(SUM($G$8:$G$37)+SUM($Q$8:$Q$37)&gt;0,SUM(G12,G17,G22,G27,G32,G37),"")</f>
        <v>3360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2221</v>
      </c>
      <c r="O39" s="34">
        <f>IF(ISNUMBER($G39),SUM(O12,O17,O22,O27,O32,O37),"")</f>
        <v>1021</v>
      </c>
      <c r="P39" s="34">
        <f>IF(ISNUMBER($G39),SUM(P12,P17,P22,P27,P32,P37),"")</f>
        <v>39</v>
      </c>
      <c r="Q39" s="35">
        <f>IF(SUM($G$8:$G$37)+SUM($Q$8:$Q$37)&gt;0,SUM(Q12,Q17,Q22,Q27,Q32,Q37),"")</f>
        <v>3242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7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VKK Vsetín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19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2023-02-11T19:04:01Z</dcterms:modified>
</cp:coreProperties>
</file>